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7815"/>
  <workbookPr date1904="1"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janecalayag/Desktop/SeidelLewis--Tables--to online/"/>
    </mc:Choice>
  </mc:AlternateContent>
  <bookViews>
    <workbookView xWindow="0" yWindow="460" windowWidth="17580" windowHeight="14540" tabRatio="222"/>
  </bookViews>
  <sheets>
    <sheet name="Sheet1" sheetId="1" r:id="rId1"/>
  </sheets>
  <definedNames>
    <definedName name="_xlnm.Print_Area" localSheetId="0">Sheet1!$A$1:$I$37</definedName>
  </definedName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31" i="1" l="1"/>
  <c r="E31" i="1"/>
  <c r="E16" i="1"/>
  <c r="D16" i="1"/>
  <c r="G31" i="1"/>
  <c r="F31" i="1"/>
  <c r="F16" i="1"/>
  <c r="C31" i="1"/>
  <c r="B31" i="1"/>
  <c r="B16" i="1"/>
  <c r="C16" i="1"/>
  <c r="G16" i="1"/>
  <c r="I31" i="1"/>
  <c r="I16" i="1"/>
  <c r="H31" i="1"/>
  <c r="H16" i="1"/>
</calcChain>
</file>

<file path=xl/sharedStrings.xml><?xml version="1.0" encoding="utf-8"?>
<sst xmlns="http://schemas.openxmlformats.org/spreadsheetml/2006/main" count="40" uniqueCount="27">
  <si>
    <t>Births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</si>
  <si>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</si>
  <si>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</si>
  <si>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</si>
  <si>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</si>
  <si>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</si>
  <si>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</si>
  <si>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</si>
  <si>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</si>
  <si>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</si>
  <si>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</si>
  <si>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</si>
  <si>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*</t>
  </si>
  <si>
    <t>Table 6.4 MIDCARE Detailed Utilization Statistics</t>
  </si>
  <si>
    <t>January</t>
  </si>
  <si>
    <t>(2) ED Visits are total ED visits. (3) ED Admits are ED visits that led to an inpatient admission.</t>
  </si>
  <si>
    <t>(4) OP Visits are outpatient visits that exclude ED visits.</t>
  </si>
  <si>
    <t>Month</t>
  </si>
  <si>
    <t>Dis</t>
  </si>
  <si>
    <t>Patient Days</t>
  </si>
  <si>
    <t>IP Surgery</t>
  </si>
  <si>
    <t>OP Surgery</t>
  </si>
  <si>
    <t>ED Visits</t>
  </si>
  <si>
    <t>ED Admits</t>
  </si>
  <si>
    <t>OP Visits</t>
  </si>
  <si>
    <r>
      <t>Notes</t>
    </r>
    <r>
      <rPr>
        <sz val="11"/>
        <rFont val="Times New Roman"/>
      </rPr>
      <t>: (1) Dis: Discharges; ED: emergency department; IP: inpatient; OP: outpatient.</t>
    </r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</si>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</sst>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Verdana"/>
    </font>
    <font>
      <b/>
      <sz val="10"/>
      <name val="Verdana"/>
    </font>
    <font>
      <sz val="12"/>
      <color indexed="8"/>
      <name val="Geneva"/>
    </font>
    <font>
      <sz val="9"/>
      <color indexed="8"/>
      <name val="Geneva"/>
    </font>
    <font>
      <sz val="9"/>
      <color indexed="8"/>
      <name val="Times"/>
    </font>
    <font>
      <sz val="8"/>
      <name val="Verdana"/>
    </font>
    <font>
      <sz val="10"/>
      <name val="Times New Roman"/>
      <family val="1"/>
    </font>
    <font>
      <sz val="10"/>
      <color indexed="8"/>
      <name val="Times New Roman"/>
    </font>
    <font>
      <b/>
      <sz val="10"/>
      <color indexed="8"/>
      <name val="Times New Roman"/>
    </font>
    <font>
      <b/>
      <sz val="10"/>
      <name val="Times New Roman"/>
      <family val="1"/>
    </font>
    <font>
      <u/>
      <sz val="10"/>
      <color theme="10"/>
      <name val="Verdana"/>
    </font>
    <font>
      <u/>
      <sz val="10"/>
      <color theme="11"/>
      <name val="Verdana"/>
    </font>
    <font>
      <i/>
      <sz val="10"/>
      <color indexed="8"/>
      <name val="Times New Roman"/>
    </font>
    <font>
      <i/>
      <sz val="10"/>
      <name val="Times New Roman"/>
    </font>
    <font>
      <sz val="11"/>
      <name val="Times New Roman"/>
    </font>
    <font>
      <i/>
      <sz val="1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</borders>
  <cellStyleXfs count="23">
    <xf numFmtId="0" fontId="0" fillId="0" borderId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</cellStyleXfs>
  <cellXfs count="78">
    <xf numFmtId="0" fontId="0" fillId="0" borderId="0" xfId="0"/>
    <xf numFmtId="0" fontId="2" fillId="0" borderId="0" xfId="0" applyFont="1" applyAlignment="1">
      <alignment vertical="top"/>
    </xf>
    <xf numFmtId="0" fontId="3" fillId="0" borderId="0" xfId="0" applyFont="1" applyAlignment="1">
      <alignment vertical="top"/>
    </xf>
    <xf numFmtId="3" fontId="4" fillId="0" borderId="0" xfId="0" applyNumberFormat="1" applyFont="1" applyAlignment="1">
      <alignment vertical="top"/>
    </xf>
    <xf numFmtId="3" fontId="0" fillId="0" borderId="0" xfId="0" applyNumberFormat="1"/>
    <xf numFmtId="0" fontId="9" fillId="0" borderId="7" xfId="0" applyFont="1" applyBorder="1" applyAlignment="1">
      <alignment horizontal="center" wrapText="1"/>
    </xf>
    <xf numFmtId="0" fontId="8" fillId="2" borderId="1" xfId="0" applyFont="1" applyFill="1" applyBorder="1" applyAlignment="1">
      <alignment horizontal="right" vertical="top"/>
    </xf>
    <xf numFmtId="3" fontId="8" fillId="2" borderId="6" xfId="0" applyNumberFormat="1" applyFont="1" applyFill="1" applyBorder="1" applyAlignment="1">
      <alignment horizontal="center" vertical="top"/>
    </xf>
    <xf numFmtId="3" fontId="6" fillId="2" borderId="6" xfId="0" applyNumberFormat="1" applyFont="1" applyFill="1" applyBorder="1" applyAlignment="1">
      <alignment horizontal="center"/>
    </xf>
    <xf numFmtId="3" fontId="9" fillId="2" borderId="7" xfId="0" applyNumberFormat="1" applyFont="1" applyFill="1" applyBorder="1" applyAlignment="1">
      <alignment horizontal="center"/>
    </xf>
    <xf numFmtId="3" fontId="9" fillId="2" borderId="6" xfId="0" applyNumberFormat="1" applyFont="1" applyFill="1" applyBorder="1" applyAlignment="1">
      <alignment horizontal="center"/>
    </xf>
    <xf numFmtId="0" fontId="0" fillId="2" borderId="7" xfId="0" applyFill="1" applyBorder="1"/>
    <xf numFmtId="0" fontId="6" fillId="0" borderId="0" xfId="0" applyFont="1" applyBorder="1" applyAlignment="1">
      <alignment horizontal="right"/>
    </xf>
    <xf numFmtId="0" fontId="6" fillId="0" borderId="15" xfId="0" applyFont="1" applyBorder="1" applyAlignment="1">
      <alignment horizontal="right"/>
    </xf>
    <xf numFmtId="0" fontId="6" fillId="0" borderId="17" xfId="0" applyFont="1" applyBorder="1" applyAlignment="1">
      <alignment horizontal="right"/>
    </xf>
    <xf numFmtId="0" fontId="6" fillId="0" borderId="5" xfId="0" applyFont="1" applyBorder="1" applyAlignment="1">
      <alignment horizontal="right"/>
    </xf>
    <xf numFmtId="0" fontId="6" fillId="0" borderId="18" xfId="0" applyFont="1" applyBorder="1" applyAlignment="1">
      <alignment horizontal="right"/>
    </xf>
    <xf numFmtId="3" fontId="8" fillId="0" borderId="8" xfId="0" applyNumberFormat="1" applyFont="1" applyBorder="1" applyAlignment="1">
      <alignment horizontal="center" vertical="top"/>
    </xf>
    <xf numFmtId="2" fontId="0" fillId="0" borderId="0" xfId="0" applyNumberFormat="1"/>
    <xf numFmtId="3" fontId="7" fillId="0" borderId="15" xfId="0" applyNumberFormat="1" applyFont="1" applyFill="1" applyBorder="1" applyAlignment="1">
      <alignment horizontal="right" vertical="top"/>
    </xf>
    <xf numFmtId="0" fontId="6" fillId="0" borderId="0" xfId="0" applyFont="1"/>
    <xf numFmtId="2" fontId="6" fillId="0" borderId="0" xfId="0" applyNumberFormat="1" applyFont="1"/>
    <xf numFmtId="0" fontId="8" fillId="0" borderId="4" xfId="0" applyFont="1" applyBorder="1" applyAlignment="1">
      <alignment horizontal="left" vertical="top"/>
    </xf>
    <xf numFmtId="0" fontId="8" fillId="0" borderId="19" xfId="0" applyFont="1" applyBorder="1" applyAlignment="1">
      <alignment horizontal="center" vertical="top"/>
    </xf>
    <xf numFmtId="0" fontId="8" fillId="0" borderId="19" xfId="0" applyFont="1" applyBorder="1" applyAlignment="1">
      <alignment horizontal="center" vertical="top" wrapText="1"/>
    </xf>
    <xf numFmtId="0" fontId="8" fillId="0" borderId="15" xfId="0" applyFont="1" applyBorder="1" applyAlignment="1">
      <alignment horizontal="center" vertical="top"/>
    </xf>
    <xf numFmtId="3" fontId="8" fillId="0" borderId="19" xfId="0" applyNumberFormat="1" applyFont="1" applyBorder="1" applyAlignment="1">
      <alignment horizontal="center" vertical="top"/>
    </xf>
    <xf numFmtId="0" fontId="9" fillId="0" borderId="15" xfId="0" applyFont="1" applyBorder="1" applyAlignment="1">
      <alignment horizontal="center" wrapText="1"/>
    </xf>
    <xf numFmtId="0" fontId="12" fillId="0" borderId="2" xfId="0" applyFont="1" applyBorder="1" applyAlignment="1">
      <alignment horizontal="left" vertical="top"/>
    </xf>
    <xf numFmtId="0" fontId="13" fillId="0" borderId="0" xfId="0" applyFont="1" applyAlignment="1">
      <alignment horizontal="left"/>
    </xf>
    <xf numFmtId="0" fontId="7" fillId="0" borderId="2" xfId="0" applyFont="1" applyBorder="1" applyAlignment="1">
      <alignment horizontal="left" vertical="top"/>
    </xf>
    <xf numFmtId="0" fontId="7" fillId="0" borderId="3" xfId="0" applyFont="1" applyBorder="1" applyAlignment="1">
      <alignment horizontal="left" vertical="top"/>
    </xf>
    <xf numFmtId="3" fontId="6" fillId="0" borderId="8" xfId="0" applyNumberFormat="1" applyFont="1" applyBorder="1" applyAlignment="1">
      <alignment horizontal="right"/>
    </xf>
    <xf numFmtId="3" fontId="7" fillId="0" borderId="8" xfId="0" applyNumberFormat="1" applyFont="1" applyBorder="1" applyAlignment="1">
      <alignment horizontal="right" vertical="top"/>
    </xf>
    <xf numFmtId="1" fontId="6" fillId="0" borderId="8" xfId="0" applyNumberFormat="1" applyFont="1" applyBorder="1" applyAlignment="1">
      <alignment horizontal="right"/>
    </xf>
    <xf numFmtId="0" fontId="6" fillId="0" borderId="9" xfId="0" applyFont="1" applyBorder="1" applyAlignment="1">
      <alignment horizontal="right"/>
    </xf>
    <xf numFmtId="3" fontId="6" fillId="0" borderId="10" xfId="0" applyNumberFormat="1" applyFont="1" applyBorder="1" applyAlignment="1">
      <alignment horizontal="right"/>
    </xf>
    <xf numFmtId="1" fontId="6" fillId="0" borderId="10" xfId="0" applyNumberFormat="1" applyFont="1" applyBorder="1" applyAlignment="1">
      <alignment horizontal="right"/>
    </xf>
    <xf numFmtId="0" fontId="6" fillId="0" borderId="11" xfId="0" applyFont="1" applyBorder="1" applyAlignment="1">
      <alignment horizontal="right"/>
    </xf>
    <xf numFmtId="3" fontId="7" fillId="0" borderId="10" xfId="0" applyNumberFormat="1" applyFont="1" applyBorder="1" applyAlignment="1">
      <alignment horizontal="right" vertical="top"/>
    </xf>
    <xf numFmtId="3" fontId="6" fillId="0" borderId="12" xfId="0" applyNumberFormat="1" applyFont="1" applyBorder="1" applyAlignment="1">
      <alignment horizontal="right"/>
    </xf>
    <xf numFmtId="1" fontId="6" fillId="0" borderId="12" xfId="0" applyNumberFormat="1" applyFont="1" applyBorder="1" applyAlignment="1">
      <alignment horizontal="right"/>
    </xf>
    <xf numFmtId="0" fontId="6" fillId="0" borderId="13" xfId="0" applyFont="1" applyBorder="1" applyAlignment="1">
      <alignment horizontal="right"/>
    </xf>
    <xf numFmtId="3" fontId="7" fillId="0" borderId="12" xfId="0" applyNumberFormat="1" applyFont="1" applyBorder="1" applyAlignment="1">
      <alignment horizontal="right" vertical="top"/>
    </xf>
    <xf numFmtId="3" fontId="9" fillId="0" borderId="14" xfId="0" applyNumberFormat="1" applyFont="1" applyBorder="1" applyAlignment="1">
      <alignment horizontal="right"/>
    </xf>
    <xf numFmtId="3" fontId="9" fillId="0" borderId="5" xfId="0" applyNumberFormat="1" applyFont="1" applyBorder="1" applyAlignment="1">
      <alignment horizontal="right"/>
    </xf>
    <xf numFmtId="0" fontId="6" fillId="0" borderId="8" xfId="0" applyFont="1" applyBorder="1" applyAlignment="1">
      <alignment horizontal="right"/>
    </xf>
    <xf numFmtId="0" fontId="6" fillId="0" borderId="10" xfId="0" applyFont="1" applyBorder="1" applyAlignment="1">
      <alignment horizontal="right"/>
    </xf>
    <xf numFmtId="0" fontId="6" fillId="0" borderId="12" xfId="0" applyFont="1" applyBorder="1" applyAlignment="1">
      <alignment horizontal="right"/>
    </xf>
    <xf numFmtId="0" fontId="14" fillId="0" borderId="0" xfId="0" applyFont="1"/>
    <xf numFmtId="0" fontId="8" fillId="0" borderId="1" xfId="0" applyFont="1" applyBorder="1" applyAlignment="1"/>
    <xf numFmtId="0" fontId="8" fillId="0" borderId="6" xfId="0" applyFont="1" applyBorder="1" applyAlignment="1">
      <alignment horizontal="center"/>
    </xf>
    <xf numFmtId="3" fontId="8" fillId="0" borderId="8" xfId="0" applyNumberFormat="1" applyFont="1" applyBorder="1" applyAlignment="1">
      <alignment horizontal="center" wrapText="1"/>
    </xf>
    <xf numFmtId="0" fontId="8" fillId="0" borderId="6" xfId="0" applyFont="1" applyBorder="1" applyAlignment="1">
      <alignment horizontal="center" wrapText="1"/>
    </xf>
    <xf numFmtId="0" fontId="8" fillId="0" borderId="7" xfId="0" applyFont="1" applyBorder="1" applyAlignment="1">
      <alignment horizontal="center"/>
    </xf>
    <xf numFmtId="3" fontId="8" fillId="0" borderId="6" xfId="0" applyNumberFormat="1" applyFont="1" applyBorder="1" applyAlignment="1">
      <alignment horizontal="center"/>
    </xf>
    <xf numFmtId="0" fontId="9" fillId="0" borderId="15" xfId="0" applyFont="1" applyBorder="1" applyAlignment="1">
      <alignment wrapText="1"/>
    </xf>
    <xf numFmtId="0" fontId="9" fillId="0" borderId="16" xfId="0" applyFont="1" applyBorder="1" applyAlignment="1">
      <alignment wrapText="1"/>
    </xf>
    <xf numFmtId="0" fontId="9" fillId="0" borderId="0" xfId="0" applyFont="1" applyBorder="1" applyAlignment="1">
      <alignment wrapText="1"/>
    </xf>
    <xf numFmtId="0" fontId="9" fillId="0" borderId="17" xfId="0" applyFont="1" applyBorder="1" applyAlignment="1">
      <alignment wrapText="1"/>
    </xf>
    <xf numFmtId="0" fontId="9" fillId="0" borderId="0" xfId="0" applyFont="1" applyBorder="1" applyAlignment="1"/>
    <xf numFmtId="0" fontId="0" fillId="0" borderId="0" xfId="0" applyAlignment="1"/>
    <xf numFmtId="0" fontId="0" fillId="0" borderId="17" xfId="0" applyBorder="1" applyAlignment="1"/>
    <xf numFmtId="0" fontId="1" fillId="0" borderId="15" xfId="0" applyFont="1" applyBorder="1" applyAlignment="1"/>
    <xf numFmtId="0" fontId="1" fillId="0" borderId="0" xfId="0" applyFont="1" applyBorder="1" applyAlignment="1"/>
    <xf numFmtId="0" fontId="15" fillId="0" borderId="0" xfId="0" applyFont="1" applyAlignment="1">
      <alignment vertical="center"/>
    </xf>
    <xf numFmtId="3" fontId="7" fillId="0" borderId="8" xfId="0" applyNumberFormat="1" applyFont="1" applyBorder="1" applyAlignment="1">
      <alignment horizontal="right"/>
    </xf>
    <xf numFmtId="1" fontId="7" fillId="0" borderId="9" xfId="0" applyNumberFormat="1" applyFont="1" applyBorder="1" applyAlignment="1">
      <alignment horizontal="right"/>
    </xf>
    <xf numFmtId="3" fontId="8" fillId="0" borderId="14" xfId="0" applyNumberFormat="1" applyFont="1" applyBorder="1" applyAlignment="1">
      <alignment horizontal="right"/>
    </xf>
    <xf numFmtId="0" fontId="8" fillId="0" borderId="4" xfId="0" applyFont="1" applyFill="1" applyBorder="1" applyAlignment="1">
      <alignment horizontal="right" vertical="top"/>
    </xf>
    <xf numFmtId="0" fontId="1" fillId="0" borderId="5" xfId="0" applyFont="1" applyBorder="1" applyAlignment="1">
      <alignment horizontal="right"/>
    </xf>
    <xf numFmtId="0" fontId="0" fillId="0" borderId="5" xfId="0" applyBorder="1" applyAlignment="1">
      <alignment horizontal="right"/>
    </xf>
    <xf numFmtId="0" fontId="8" fillId="0" borderId="5" xfId="0" applyFont="1" applyBorder="1" applyAlignment="1">
      <alignment horizontal="left" vertical="top"/>
    </xf>
    <xf numFmtId="0" fontId="6" fillId="0" borderId="5" xfId="0" applyFont="1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6" fillId="0" borderId="0" xfId="0" applyFont="1" applyBorder="1" applyAlignment="1">
      <alignment horizontal="right"/>
    </xf>
    <xf numFmtId="0" fontId="8" fillId="0" borderId="3" xfId="0" applyFont="1" applyFill="1" applyBorder="1" applyAlignment="1">
      <alignment horizontal="right" vertical="top"/>
    </xf>
    <xf numFmtId="0" fontId="1" fillId="0" borderId="0" xfId="0" applyFont="1" applyBorder="1" applyAlignment="1">
      <alignment horizontal="right"/>
    </xf>
  </cellXfs>
  <cellStyles count="2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Normal" xfId="0" builtinId="0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3"/>
  <sheetViews>
    <sheetView tabSelected="1" view="pageLayout" zoomScale="200" zoomScaleNormal="125" zoomScalePageLayoutView="125" workbookViewId="0">
      <selection activeCell="C25" sqref="C25"/>
    </sheetView>
  </sheetViews>
  <sheetFormatPr baseColWidth="10" defaultRowHeight="13" x14ac:dyDescent="0.15"/>
  <cols>
    <col min="1" max="1" width="10.33203125" customWidth="1"/>
    <col min="2" max="6" width="6.6640625" customWidth="1"/>
    <col min="7" max="7" width="7.1640625" customWidth="1"/>
    <col min="8" max="9" width="6.6640625" customWidth="1"/>
    <col min="10" max="11" width="8.6640625" customWidth="1"/>
  </cols>
  <sheetData>
    <row r="1" spans="1:13" ht="14" thickBot="1" x14ac:dyDescent="0.2">
      <c r="A1" s="72" t="s">
        <v>13</v>
      </c>
      <c r="B1" s="72"/>
      <c r="C1" s="72"/>
      <c r="D1" s="72"/>
      <c r="E1" s="72"/>
      <c r="F1" s="72"/>
      <c r="G1" s="73"/>
      <c r="H1" s="73"/>
      <c r="I1" s="74"/>
      <c r="L1" s="2"/>
    </row>
    <row r="2" spans="1:13" ht="26" customHeight="1" thickBot="1" x14ac:dyDescent="0.2">
      <c r="A2" s="50" t="s">
        <v>17</v>
      </c>
      <c r="B2" s="51" t="s">
        <v>18</v>
      </c>
      <c r="C2" s="52" t="s">
        <v>19</v>
      </c>
      <c r="D2" s="53" t="s">
        <v>20</v>
      </c>
      <c r="E2" s="53" t="s">
        <v>21</v>
      </c>
      <c r="F2" s="54" t="s">
        <v>0</v>
      </c>
      <c r="G2" s="55" t="s">
        <v>22</v>
      </c>
      <c r="H2" s="5" t="s">
        <v>23</v>
      </c>
      <c r="I2" s="55" t="s">
        <v>24</v>
      </c>
      <c r="L2" s="1"/>
      <c r="M2" s="2"/>
    </row>
    <row r="3" spans="1:13" ht="15" customHeight="1" thickBot="1" x14ac:dyDescent="0.2">
      <c r="A3" s="28">
        <v>2019</v>
      </c>
      <c r="B3" s="23"/>
      <c r="C3" s="17"/>
      <c r="D3" s="24"/>
      <c r="E3" s="24"/>
      <c r="F3" s="25"/>
      <c r="G3" s="26"/>
      <c r="H3" s="27"/>
      <c r="I3" s="26"/>
      <c r="L3" s="1"/>
      <c r="M3" s="2"/>
    </row>
    <row r="4" spans="1:13" x14ac:dyDescent="0.15">
      <c r="A4" s="30" t="s">
        <v>14</v>
      </c>
      <c r="B4" s="33">
        <v>910</v>
      </c>
      <c r="C4" s="33">
        <v>4959</v>
      </c>
      <c r="D4" s="46">
        <v>201</v>
      </c>
      <c r="E4" s="46">
        <v>370</v>
      </c>
      <c r="F4" s="35">
        <v>98</v>
      </c>
      <c r="G4" s="33">
        <v>2534</v>
      </c>
      <c r="H4" s="35">
        <v>272</v>
      </c>
      <c r="I4" s="32">
        <v>10558</v>
      </c>
      <c r="L4" s="2"/>
    </row>
    <row r="5" spans="1:13" x14ac:dyDescent="0.15">
      <c r="A5" s="31" t="s">
        <v>1</v>
      </c>
      <c r="B5" s="36">
        <v>834</v>
      </c>
      <c r="C5" s="36">
        <v>4655</v>
      </c>
      <c r="D5" s="47">
        <v>184</v>
      </c>
      <c r="E5" s="47">
        <v>304</v>
      </c>
      <c r="F5" s="38">
        <v>84</v>
      </c>
      <c r="G5" s="39">
        <v>2245</v>
      </c>
      <c r="H5" s="38">
        <v>238</v>
      </c>
      <c r="I5" s="36">
        <v>9973</v>
      </c>
    </row>
    <row r="6" spans="1:13" x14ac:dyDescent="0.15">
      <c r="A6" s="31" t="s">
        <v>2</v>
      </c>
      <c r="B6" s="36">
        <v>863</v>
      </c>
      <c r="C6" s="36">
        <v>5098</v>
      </c>
      <c r="D6" s="47">
        <v>205</v>
      </c>
      <c r="E6" s="47">
        <v>272</v>
      </c>
      <c r="F6" s="38">
        <v>101</v>
      </c>
      <c r="G6" s="39">
        <v>2757</v>
      </c>
      <c r="H6" s="38">
        <v>268</v>
      </c>
      <c r="I6" s="36">
        <v>10567</v>
      </c>
    </row>
    <row r="7" spans="1:13" x14ac:dyDescent="0.15">
      <c r="A7" s="31" t="s">
        <v>3</v>
      </c>
      <c r="B7" s="36">
        <v>770</v>
      </c>
      <c r="C7" s="36">
        <v>5124</v>
      </c>
      <c r="D7" s="47">
        <v>205</v>
      </c>
      <c r="E7" s="47">
        <v>344</v>
      </c>
      <c r="F7" s="38">
        <v>101</v>
      </c>
      <c r="G7" s="39">
        <v>2245</v>
      </c>
      <c r="H7" s="38">
        <v>254</v>
      </c>
      <c r="I7" s="36">
        <v>10445</v>
      </c>
    </row>
    <row r="8" spans="1:13" x14ac:dyDescent="0.15">
      <c r="A8" s="31" t="s">
        <v>4</v>
      </c>
      <c r="B8" s="36">
        <v>789</v>
      </c>
      <c r="C8" s="36">
        <v>5170</v>
      </c>
      <c r="D8" s="47">
        <v>223</v>
      </c>
      <c r="E8" s="47">
        <v>309</v>
      </c>
      <c r="F8" s="38">
        <v>109</v>
      </c>
      <c r="G8" s="39">
        <v>2110</v>
      </c>
      <c r="H8" s="38">
        <v>283</v>
      </c>
      <c r="I8" s="36">
        <v>10254</v>
      </c>
    </row>
    <row r="9" spans="1:13" x14ac:dyDescent="0.15">
      <c r="A9" s="31" t="s">
        <v>5</v>
      </c>
      <c r="B9" s="36">
        <v>945</v>
      </c>
      <c r="C9" s="36">
        <v>5768</v>
      </c>
      <c r="D9" s="47">
        <v>203</v>
      </c>
      <c r="E9" s="47">
        <v>351</v>
      </c>
      <c r="F9" s="38">
        <v>106</v>
      </c>
      <c r="G9" s="39">
        <v>2203</v>
      </c>
      <c r="H9" s="38">
        <v>260</v>
      </c>
      <c r="I9" s="36">
        <v>9856</v>
      </c>
    </row>
    <row r="10" spans="1:13" ht="15" customHeight="1" x14ac:dyDescent="0.15">
      <c r="A10" s="31" t="s">
        <v>6</v>
      </c>
      <c r="B10" s="36">
        <v>711</v>
      </c>
      <c r="C10" s="36">
        <v>4535</v>
      </c>
      <c r="D10" s="47">
        <v>205</v>
      </c>
      <c r="E10" s="47">
        <v>367</v>
      </c>
      <c r="F10" s="38">
        <v>99</v>
      </c>
      <c r="G10" s="39">
        <v>2083</v>
      </c>
      <c r="H10" s="38">
        <v>253</v>
      </c>
      <c r="I10" s="36">
        <v>9635</v>
      </c>
      <c r="L10" s="3"/>
    </row>
    <row r="11" spans="1:13" ht="15" customHeight="1" x14ac:dyDescent="0.15">
      <c r="A11" s="31" t="s">
        <v>7</v>
      </c>
      <c r="B11" s="36">
        <v>791</v>
      </c>
      <c r="C11" s="36">
        <v>4425</v>
      </c>
      <c r="D11" s="47">
        <v>203</v>
      </c>
      <c r="E11" s="47">
        <v>360</v>
      </c>
      <c r="F11" s="38">
        <v>101</v>
      </c>
      <c r="G11" s="39">
        <v>2068</v>
      </c>
      <c r="H11" s="38">
        <v>250</v>
      </c>
      <c r="I11" s="36">
        <v>9356</v>
      </c>
      <c r="L11" s="3"/>
    </row>
    <row r="12" spans="1:13" ht="15" customHeight="1" x14ac:dyDescent="0.15">
      <c r="A12" s="31" t="s">
        <v>8</v>
      </c>
      <c r="B12" s="36">
        <v>857</v>
      </c>
      <c r="C12" s="36">
        <v>4978</v>
      </c>
      <c r="D12" s="47">
        <v>234</v>
      </c>
      <c r="E12" s="47">
        <v>463</v>
      </c>
      <c r="F12" s="38">
        <v>109</v>
      </c>
      <c r="G12" s="39">
        <v>2205</v>
      </c>
      <c r="H12" s="38">
        <v>275</v>
      </c>
      <c r="I12" s="36">
        <v>9835</v>
      </c>
    </row>
    <row r="13" spans="1:13" ht="15" customHeight="1" x14ac:dyDescent="0.15">
      <c r="A13" s="31" t="s">
        <v>9</v>
      </c>
      <c r="B13" s="36">
        <v>807</v>
      </c>
      <c r="C13" s="36">
        <v>4090</v>
      </c>
      <c r="D13" s="47">
        <v>202</v>
      </c>
      <c r="E13" s="47">
        <v>426</v>
      </c>
      <c r="F13" s="38">
        <v>101</v>
      </c>
      <c r="G13" s="39">
        <v>2003</v>
      </c>
      <c r="H13" s="38">
        <v>245</v>
      </c>
      <c r="I13" s="36">
        <v>10023</v>
      </c>
    </row>
    <row r="14" spans="1:13" ht="15" customHeight="1" x14ac:dyDescent="0.15">
      <c r="A14" s="31" t="s">
        <v>10</v>
      </c>
      <c r="B14" s="36">
        <v>845</v>
      </c>
      <c r="C14" s="36">
        <v>4923</v>
      </c>
      <c r="D14" s="47">
        <v>208</v>
      </c>
      <c r="E14" s="47">
        <v>409</v>
      </c>
      <c r="F14" s="38">
        <v>96</v>
      </c>
      <c r="G14" s="39">
        <v>2209</v>
      </c>
      <c r="H14" s="38">
        <v>249</v>
      </c>
      <c r="I14" s="36">
        <v>9956</v>
      </c>
    </row>
    <row r="15" spans="1:13" ht="15" customHeight="1" thickBot="1" x14ac:dyDescent="0.2">
      <c r="A15" s="31" t="s">
        <v>11</v>
      </c>
      <c r="B15" s="40">
        <v>770</v>
      </c>
      <c r="C15" s="40">
        <v>3145</v>
      </c>
      <c r="D15" s="48">
        <v>183</v>
      </c>
      <c r="E15" s="48">
        <v>403</v>
      </c>
      <c r="F15" s="42">
        <v>90</v>
      </c>
      <c r="G15" s="43">
        <v>2027</v>
      </c>
      <c r="H15" s="42">
        <v>240</v>
      </c>
      <c r="I15" s="40">
        <v>8245</v>
      </c>
    </row>
    <row r="16" spans="1:13" ht="15" customHeight="1" thickBot="1" x14ac:dyDescent="0.2">
      <c r="A16" s="22" t="s">
        <v>26</v>
      </c>
      <c r="B16" s="68">
        <f>SUM(B4:B15)</f>
        <v>9892</v>
      </c>
      <c r="C16" s="68">
        <f>SUM(C4:C15)</f>
        <v>56870</v>
      </c>
      <c r="D16" s="68">
        <f>SUM(D4:D15)</f>
        <v>2456</v>
      </c>
      <c r="E16" s="68">
        <f>SUM(E4:E15)</f>
        <v>4378</v>
      </c>
      <c r="F16" s="45">
        <f>F4+F5+F6+F7+F8+F9+F10+F11+F12+F13+F14+F15</f>
        <v>1195</v>
      </c>
      <c r="G16" s="44">
        <f>G4+G5+G6+G7+G8+G9+G10+G11+G12+G13+G14+G15</f>
        <v>26689</v>
      </c>
      <c r="H16" s="45">
        <f>H4+H5+H6+H7+H8+H9+H10+H11+H12+H13+H14+H15</f>
        <v>3087</v>
      </c>
      <c r="I16" s="44">
        <f>I4+I5+I6+I7+I8+I9+I10+I11+I12+I13+I14+I15</f>
        <v>118703</v>
      </c>
      <c r="M16" s="18"/>
    </row>
    <row r="17" spans="1:13" ht="15" customHeight="1" thickBot="1" x14ac:dyDescent="0.2">
      <c r="A17" s="6"/>
      <c r="B17" s="7"/>
      <c r="C17" s="7"/>
      <c r="D17" s="8"/>
      <c r="E17" s="8"/>
      <c r="F17" s="9"/>
      <c r="G17" s="10"/>
      <c r="H17" s="11"/>
      <c r="I17" s="10"/>
      <c r="M17" s="18"/>
    </row>
    <row r="18" spans="1:13" ht="15" customHeight="1" thickBot="1" x14ac:dyDescent="0.2">
      <c r="A18" s="29">
        <v>2018</v>
      </c>
      <c r="M18" s="18"/>
    </row>
    <row r="19" spans="1:13" ht="15" customHeight="1" x14ac:dyDescent="0.15">
      <c r="A19" s="30" t="s">
        <v>14</v>
      </c>
      <c r="B19" s="32">
        <v>782</v>
      </c>
      <c r="C19" s="66">
        <v>4718</v>
      </c>
      <c r="D19" s="34">
        <v>251</v>
      </c>
      <c r="E19" s="34">
        <v>406</v>
      </c>
      <c r="F19" s="67">
        <v>99</v>
      </c>
      <c r="G19" s="66">
        <v>2061</v>
      </c>
      <c r="H19" s="35">
        <v>270</v>
      </c>
      <c r="I19" s="66">
        <v>8951</v>
      </c>
      <c r="M19" s="18"/>
    </row>
    <row r="20" spans="1:13" ht="15" customHeight="1" x14ac:dyDescent="0.15">
      <c r="A20" s="31" t="s">
        <v>1</v>
      </c>
      <c r="B20" s="36">
        <v>837</v>
      </c>
      <c r="C20" s="36">
        <v>4848</v>
      </c>
      <c r="D20" s="37">
        <v>209</v>
      </c>
      <c r="E20" s="37">
        <v>302</v>
      </c>
      <c r="F20" s="38">
        <v>90</v>
      </c>
      <c r="G20" s="39">
        <v>1945</v>
      </c>
      <c r="H20" s="38">
        <v>265</v>
      </c>
      <c r="I20" s="36">
        <v>8094</v>
      </c>
    </row>
    <row r="21" spans="1:13" ht="15" customHeight="1" x14ac:dyDescent="0.15">
      <c r="A21" s="31" t="s">
        <v>2</v>
      </c>
      <c r="B21" s="36">
        <v>893</v>
      </c>
      <c r="C21" s="36">
        <v>5149</v>
      </c>
      <c r="D21" s="37">
        <v>223</v>
      </c>
      <c r="E21" s="37">
        <v>369</v>
      </c>
      <c r="F21" s="38">
        <v>110</v>
      </c>
      <c r="G21" s="39">
        <v>1755</v>
      </c>
      <c r="H21" s="38">
        <v>289</v>
      </c>
      <c r="I21" s="36">
        <v>9092</v>
      </c>
    </row>
    <row r="22" spans="1:13" ht="15" customHeight="1" x14ac:dyDescent="0.15">
      <c r="A22" s="31" t="s">
        <v>3</v>
      </c>
      <c r="B22" s="36">
        <v>866</v>
      </c>
      <c r="C22" s="36">
        <v>5000</v>
      </c>
      <c r="D22" s="37">
        <v>215</v>
      </c>
      <c r="E22" s="37">
        <v>367</v>
      </c>
      <c r="F22" s="38">
        <v>109</v>
      </c>
      <c r="G22" s="39">
        <v>1945</v>
      </c>
      <c r="H22" s="38">
        <v>365</v>
      </c>
      <c r="I22" s="36">
        <v>9234</v>
      </c>
    </row>
    <row r="23" spans="1:13" ht="15" customHeight="1" x14ac:dyDescent="0.15">
      <c r="A23" s="31" t="s">
        <v>4</v>
      </c>
      <c r="B23" s="36">
        <v>880</v>
      </c>
      <c r="C23" s="36">
        <v>5320</v>
      </c>
      <c r="D23" s="37">
        <v>205</v>
      </c>
      <c r="E23" s="37">
        <v>351</v>
      </c>
      <c r="F23" s="38">
        <v>110</v>
      </c>
      <c r="G23" s="39">
        <v>1956</v>
      </c>
      <c r="H23" s="38">
        <v>310</v>
      </c>
      <c r="I23" s="36">
        <v>9245</v>
      </c>
    </row>
    <row r="24" spans="1:13" ht="15" customHeight="1" x14ac:dyDescent="0.15">
      <c r="A24" s="31" t="s">
        <v>5</v>
      </c>
      <c r="B24" s="36">
        <v>806</v>
      </c>
      <c r="C24" s="36">
        <v>5112</v>
      </c>
      <c r="D24" s="37">
        <v>246</v>
      </c>
      <c r="E24" s="37">
        <v>295</v>
      </c>
      <c r="F24" s="38">
        <v>91</v>
      </c>
      <c r="G24" s="39">
        <v>2012</v>
      </c>
      <c r="H24" s="38">
        <v>270</v>
      </c>
      <c r="I24" s="36">
        <v>9345</v>
      </c>
    </row>
    <row r="25" spans="1:13" ht="15" customHeight="1" x14ac:dyDescent="0.15">
      <c r="A25" s="31" t="s">
        <v>6</v>
      </c>
      <c r="B25" s="36">
        <v>703</v>
      </c>
      <c r="C25" s="36">
        <v>4734</v>
      </c>
      <c r="D25" s="37">
        <v>227</v>
      </c>
      <c r="E25" s="37">
        <v>402</v>
      </c>
      <c r="F25" s="38">
        <v>103</v>
      </c>
      <c r="G25" s="39">
        <v>2077</v>
      </c>
      <c r="H25" s="38">
        <v>280</v>
      </c>
      <c r="I25" s="36">
        <v>9832</v>
      </c>
    </row>
    <row r="26" spans="1:13" ht="15" customHeight="1" x14ac:dyDescent="0.15">
      <c r="A26" s="31" t="s">
        <v>7</v>
      </c>
      <c r="B26" s="36">
        <v>700</v>
      </c>
      <c r="C26" s="36">
        <v>3650</v>
      </c>
      <c r="D26" s="37">
        <v>210</v>
      </c>
      <c r="E26" s="37">
        <v>190</v>
      </c>
      <c r="F26" s="38">
        <v>90</v>
      </c>
      <c r="G26" s="39">
        <v>2056</v>
      </c>
      <c r="H26" s="38">
        <v>263</v>
      </c>
      <c r="I26" s="36">
        <v>9257</v>
      </c>
    </row>
    <row r="27" spans="1:13" ht="15" customHeight="1" x14ac:dyDescent="0.15">
      <c r="A27" s="31" t="s">
        <v>8</v>
      </c>
      <c r="B27" s="36">
        <v>754</v>
      </c>
      <c r="C27" s="36">
        <v>3967</v>
      </c>
      <c r="D27" s="37">
        <v>218</v>
      </c>
      <c r="E27" s="37">
        <v>379</v>
      </c>
      <c r="F27" s="38">
        <v>94</v>
      </c>
      <c r="G27" s="39">
        <v>2098</v>
      </c>
      <c r="H27" s="38">
        <v>289</v>
      </c>
      <c r="I27" s="36">
        <v>9934</v>
      </c>
    </row>
    <row r="28" spans="1:13" ht="15" customHeight="1" x14ac:dyDescent="0.15">
      <c r="A28" s="31" t="s">
        <v>9</v>
      </c>
      <c r="B28" s="36">
        <v>854</v>
      </c>
      <c r="C28" s="36">
        <v>5025</v>
      </c>
      <c r="D28" s="37">
        <v>243</v>
      </c>
      <c r="E28" s="37">
        <v>369</v>
      </c>
      <c r="F28" s="38">
        <v>101</v>
      </c>
      <c r="G28" s="39">
        <v>2044</v>
      </c>
      <c r="H28" s="38">
        <v>240</v>
      </c>
      <c r="I28" s="36">
        <v>10109</v>
      </c>
    </row>
    <row r="29" spans="1:13" ht="15" customHeight="1" x14ac:dyDescent="0.15">
      <c r="A29" s="31" t="s">
        <v>10</v>
      </c>
      <c r="B29" s="36">
        <v>730</v>
      </c>
      <c r="C29" s="36">
        <v>4775</v>
      </c>
      <c r="D29" s="37">
        <v>204</v>
      </c>
      <c r="E29" s="37">
        <v>348</v>
      </c>
      <c r="F29" s="38">
        <v>103</v>
      </c>
      <c r="G29" s="39">
        <v>1998</v>
      </c>
      <c r="H29" s="38">
        <v>279</v>
      </c>
      <c r="I29" s="36">
        <v>9887</v>
      </c>
    </row>
    <row r="30" spans="1:13" ht="15" customHeight="1" thickBot="1" x14ac:dyDescent="0.2">
      <c r="A30" s="31" t="s">
        <v>11</v>
      </c>
      <c r="B30" s="40">
        <v>702</v>
      </c>
      <c r="C30" s="40">
        <v>4067</v>
      </c>
      <c r="D30" s="41">
        <v>206</v>
      </c>
      <c r="E30" s="41">
        <v>312</v>
      </c>
      <c r="F30" s="42">
        <v>90</v>
      </c>
      <c r="G30" s="43">
        <v>1923</v>
      </c>
      <c r="H30" s="42">
        <v>288</v>
      </c>
      <c r="I30" s="40">
        <v>8750</v>
      </c>
    </row>
    <row r="31" spans="1:13" ht="15" customHeight="1" thickBot="1" x14ac:dyDescent="0.2">
      <c r="A31" s="22" t="s">
        <v>26</v>
      </c>
      <c r="B31" s="44">
        <f>SUM(B19:B30)</f>
        <v>9507</v>
      </c>
      <c r="C31" s="44">
        <f>SUM(C19:C30)</f>
        <v>56365</v>
      </c>
      <c r="D31" s="44">
        <f>SUM(D19:D30)</f>
        <v>2657</v>
      </c>
      <c r="E31" s="44">
        <f>SUM(E19:E30)</f>
        <v>4090</v>
      </c>
      <c r="F31" s="45">
        <f>F19+F20+F21+F22+F23+F24+F25+F26+F27+F28+F29+F30</f>
        <v>1190</v>
      </c>
      <c r="G31" s="45">
        <f>G19+G20+G21+G22+G23+G24+G25+G26+G27+G28+G29+G30</f>
        <v>23870</v>
      </c>
      <c r="H31" s="45">
        <f>H19+H20+H21+H22+H23+H24+H25+H26+H27+H28+H29+H30</f>
        <v>3408</v>
      </c>
      <c r="I31" s="45">
        <f>I19+I20+I21+I22+I23+I24+I25+I26+I27+I28+I29+I30</f>
        <v>111730</v>
      </c>
    </row>
    <row r="32" spans="1:13" ht="15" customHeight="1" x14ac:dyDescent="0.15">
      <c r="A32" s="65" t="s">
        <v>25</v>
      </c>
      <c r="B32" s="63"/>
      <c r="C32" s="63"/>
      <c r="D32" s="13"/>
      <c r="E32" s="13"/>
      <c r="F32" s="19"/>
      <c r="G32" s="56"/>
      <c r="H32" s="56"/>
      <c r="I32" s="57"/>
    </row>
    <row r="33" spans="1:11" ht="15" customHeight="1" x14ac:dyDescent="0.15">
      <c r="A33" s="49" t="s">
        <v>15</v>
      </c>
      <c r="B33" s="64"/>
      <c r="C33" s="64"/>
      <c r="D33" s="12"/>
      <c r="E33" s="12"/>
      <c r="F33" s="12"/>
      <c r="G33" s="58"/>
      <c r="H33" s="58"/>
      <c r="I33" s="59"/>
    </row>
    <row r="34" spans="1:11" ht="15" customHeight="1" x14ac:dyDescent="0.15">
      <c r="A34" s="49" t="s">
        <v>16</v>
      </c>
      <c r="B34" s="64"/>
      <c r="C34" s="64"/>
      <c r="D34" s="12"/>
      <c r="E34" s="12"/>
      <c r="F34" s="12"/>
      <c r="G34" s="58"/>
      <c r="H34" s="58"/>
      <c r="I34" s="59"/>
      <c r="K34" s="20"/>
    </row>
    <row r="35" spans="1:11" ht="15" customHeight="1" x14ac:dyDescent="0.15">
      <c r="A35" s="76"/>
      <c r="B35" s="77"/>
      <c r="C35" s="77"/>
      <c r="D35" s="12"/>
      <c r="E35" s="60"/>
      <c r="F35" s="61"/>
      <c r="G35" s="61"/>
      <c r="H35" s="61"/>
      <c r="I35" s="62"/>
      <c r="K35" s="20"/>
    </row>
    <row r="36" spans="1:11" ht="15" customHeight="1" x14ac:dyDescent="0.15">
      <c r="A36" s="76"/>
      <c r="B36" s="77"/>
      <c r="C36" s="77"/>
      <c r="D36" s="12"/>
      <c r="E36" s="12"/>
      <c r="F36" s="75"/>
      <c r="G36" s="75"/>
      <c r="H36" s="12"/>
      <c r="I36" s="14"/>
      <c r="J36" s="21"/>
      <c r="K36" s="20"/>
    </row>
    <row r="37" spans="1:11" ht="15" customHeight="1" thickBot="1" x14ac:dyDescent="0.2">
      <c r="A37" s="69"/>
      <c r="B37" s="70"/>
      <c r="C37" s="70"/>
      <c r="D37" s="71"/>
      <c r="E37" s="71"/>
      <c r="F37" s="15"/>
      <c r="G37" s="15"/>
      <c r="H37" s="15"/>
      <c r="I37" s="16"/>
      <c r="J37" s="21"/>
      <c r="K37" s="20"/>
    </row>
    <row r="38" spans="1:11" ht="18" customHeight="1" x14ac:dyDescent="0.15">
      <c r="A38" s="49"/>
      <c r="J38" s="20"/>
      <c r="K38" s="20"/>
    </row>
    <row r="39" spans="1:11" ht="18" customHeight="1" x14ac:dyDescent="0.15">
      <c r="J39" s="20"/>
      <c r="K39" s="20"/>
    </row>
    <row r="40" spans="1:11" ht="18" customHeight="1" x14ac:dyDescent="0.15">
      <c r="J40" s="20"/>
      <c r="K40" s="20"/>
    </row>
    <row r="41" spans="1:11" ht="18" customHeight="1" x14ac:dyDescent="0.15">
      <c r="J41" s="20"/>
      <c r="K41" s="20"/>
    </row>
    <row r="42" spans="1:11" ht="18" customHeight="1" x14ac:dyDescent="0.15">
      <c r="J42" s="20"/>
      <c r="K42" s="20"/>
    </row>
    <row r="43" spans="1:11" ht="18" customHeight="1" x14ac:dyDescent="0.15">
      <c r="J43" s="20"/>
      <c r="K43" s="20"/>
    </row>
    <row r="44" spans="1:11" ht="18" customHeight="1" x14ac:dyDescent="0.15">
      <c r="J44" s="20"/>
      <c r="K44" s="20"/>
    </row>
    <row r="45" spans="1:11" ht="18" customHeight="1" x14ac:dyDescent="0.15"/>
    <row r="46" spans="1:11" ht="18" customHeight="1" x14ac:dyDescent="0.15"/>
    <row r="47" spans="1:11" ht="18" customHeight="1" x14ac:dyDescent="0.15"/>
    <row r="48" spans="1:11" ht="18" customHeight="1" x14ac:dyDescent="0.15"/>
    <row r="49" spans="3:3" ht="18" customHeight="1" x14ac:dyDescent="0.15"/>
    <row r="50" spans="3:3" ht="18" customHeight="1" x14ac:dyDescent="0.15"/>
    <row r="51" spans="3:3" ht="18" customHeight="1" x14ac:dyDescent="0.15"/>
    <row r="52" spans="3:3" ht="15" customHeight="1" x14ac:dyDescent="0.15"/>
    <row r="53" spans="3:3" ht="15" customHeight="1" x14ac:dyDescent="0.15"/>
    <row r="54" spans="3:3" ht="15" customHeight="1" x14ac:dyDescent="0.15"/>
    <row r="55" spans="3:3" ht="15" customHeight="1" x14ac:dyDescent="0.15"/>
    <row r="56" spans="3:3" ht="15" customHeight="1" x14ac:dyDescent="0.15"/>
    <row r="57" spans="3:3" ht="15" customHeight="1" x14ac:dyDescent="0.15">
      <c r="C57" s="4"/>
    </row>
    <row r="58" spans="3:3" ht="15" customHeight="1" x14ac:dyDescent="0.15"/>
    <row r="59" spans="3:3" ht="15" customHeight="1" x14ac:dyDescent="0.15"/>
    <row r="60" spans="3:3" ht="15" customHeight="1" x14ac:dyDescent="0.15"/>
    <row r="61" spans="3:3" ht="15" customHeight="1" x14ac:dyDescent="0.15"/>
    <row r="83" spans="8:8" x14ac:dyDescent="0.15">
      <c r="H83" t="s">
        <v>12</v>
      </c>
    </row>
  </sheetData>
  <mergeCells count="5">
    <mergeCell ref="A37:E37"/>
    <mergeCell ref="A1:I1"/>
    <mergeCell ref="F36:G36"/>
    <mergeCell ref="A35:C35"/>
    <mergeCell ref="A36:C36"/>
  </mergeCells>
  <phoneticPr fontId="5" type="noConversion"/>
  <printOptions horizontalCentered="1" verticalCentered="1"/>
  <pageMargins left="1" right="1" top="1" bottom="1" header="0.75" footer="0.5"/>
  <pageSetup orientation="portrait" horizontalDpi="4294967292" verticalDpi="4294967292"/>
  <headerFooter>
    <oddFooter>&amp;C&amp;K000000&amp;P</oddFooter>
  </headerFooter>
  <extLst>
    <ext xmlns:mx="http://schemas.microsoft.com/office/mac/excel/2008/main" uri="{64002731-A6B0-56B0-2670-7721B7C09600}">
      <mx:PLV Mode="1" OnePage="0" WScale="10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New Hampshire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 Seidel</dc:creator>
  <cp:lastModifiedBy>Microsoft Office User</cp:lastModifiedBy>
  <cp:lastPrinted>2016-05-24T20:40:20Z</cp:lastPrinted>
  <dcterms:created xsi:type="dcterms:W3CDTF">2003-02-19T21:18:36Z</dcterms:created>
  <dcterms:modified xsi:type="dcterms:W3CDTF">2017-02-08T00:33:46Z</dcterms:modified>
</cp:coreProperties>
</file>